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400" windowHeight="12640" tabRatio="905" firstSheet="1" activeTab="2"/>
  </bookViews>
  <sheets>
    <sheet name="EY380-2.SW-EY381-2.SW" sheetId="8" r:id="rId1"/>
    <sheet name="EY360-2.SW-EY361-2.SW" sheetId="10" r:id="rId2"/>
    <sheet name="EY362-2.SW-EY363-2.SW" sheetId="11" r:id="rId3"/>
    <sheet name="EY364-2.SW-EY365-2.SW" sheetId="12" r:id="rId4"/>
    <sheet name="EY370-2.GW-EY371-2.GW" sheetId="13" r:id="rId5"/>
  </sheets>
  <definedNames>
    <definedName name="_xlnm.Print_Titles" localSheetId="0">'EY380-2.SW-EY381-2.SW'!#REF!</definedName>
    <definedName name="_xlnm.Print_Area" localSheetId="0">'EY380-2.SW-EY381-2.SW'!$A$1:$F$11</definedName>
    <definedName name="_xlnm.Print_Titles" localSheetId="1">'EY360-2.SW-EY361-2.SW'!#REF!</definedName>
    <definedName name="_xlnm.Print_Area" localSheetId="1">'EY360-2.SW-EY361-2.SW'!$A$1:$F$11</definedName>
    <definedName name="_xlnm.Print_Titles" localSheetId="2">'EY362-2.SW-EY363-2.SW'!#REF!</definedName>
    <definedName name="_xlnm.Print_Area" localSheetId="2">'EY362-2.SW-EY363-2.SW'!$A$1:$F$11</definedName>
    <definedName name="_xlnm.Print_Titles" localSheetId="3">'EY364-2.SW-EY365-2.SW'!#REF!</definedName>
    <definedName name="_xlnm.Print_Area" localSheetId="3">'EY364-2.SW-EY365-2.SW'!$A$1:$F$11</definedName>
    <definedName name="_xlnm.Print_Titles" localSheetId="4">'EY370-2.GW-EY371-2.GW'!#REF!</definedName>
    <definedName name="_xlnm.Print_Area" localSheetId="4">'EY370-2.GW-EY371-2.GW'!$A$1:$F$11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3" name="ID_32207217DBEE4426A0ED0FA60911855C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11944350" cy="49530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" name="ID_0BF28EEFB173469683DE56891156A25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525" y="9525"/>
          <a:ext cx="10208895" cy="36753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" name="ID_001B404B53A140CBBCFF5CEAA7D3F24A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0" y="0"/>
          <a:ext cx="12163425" cy="41719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" name="ID_938AFEA1C92E4C4C852CBD621D39C22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0" y="0"/>
          <a:ext cx="12249150" cy="43910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" name="ID_8A8B193BCBF84B8DAC274D8F5E3799AD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0" y="0"/>
          <a:ext cx="11963400" cy="40767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<sst xmlns="http://schemas.openxmlformats.org/spreadsheetml/2006/main" count="165" uniqueCount="53">
  <si>
    <t>EY380-2.SW &amp; EY381-2.SW Specification</t>
  </si>
  <si>
    <t>Headrest</t>
  </si>
  <si>
    <t>Function: 3D Headrest, Adjustment Range: 55mm
Material: PA+GF, Mesh
Color: Black, White</t>
  </si>
  <si>
    <t>Backrest</t>
  </si>
  <si>
    <t>Function: Back Frame without Height Adjustable
Material: PA+30%GF, Mesh 
Color: Black, White</t>
  </si>
  <si>
    <t>Lumbar Support</t>
  </si>
  <si>
    <t>Function: Height Adjustable Lumbar Support with Soft Pad 
Material: PP+GF
Color: Black</t>
  </si>
  <si>
    <t>Armrest</t>
  </si>
  <si>
    <t>Function: 3D Armrest, Height Adjustment Range: 65mm; Movement Adjustment Range: 50mm, 
Material: PU Surface, PA+GF Bracket 
Color: Black, White</t>
  </si>
  <si>
    <t>Seat Foam</t>
  </si>
  <si>
    <t>Material: Molded Foam 
Thickness: 60mm 
Density: 60kg/m³ 
Hardness: 55N</t>
  </si>
  <si>
    <t>Seat Board</t>
  </si>
  <si>
    <t>Material: Plywood
Thickness: 1.4cm</t>
  </si>
  <si>
    <t>Mechanism</t>
  </si>
  <si>
    <t>Function:  3-Position Locking with Seat Sliding 4.5cm , Mechanism Tilt Angle 20°, Back Tilt 103°
Material: Steel 
Color: Black</t>
  </si>
  <si>
    <t>Gas Lift</t>
  </si>
  <si>
    <t>Specifications: Total Length 265mm, Height Adjustment Range 10cm, Sink Length 8cm 
Grade: Class 3</t>
  </si>
  <si>
    <t>Base</t>
  </si>
  <si>
    <t>Specifications: Radius 350mm 
Material: PA 
Color: Black, White</t>
  </si>
  <si>
    <t>Caster</t>
  </si>
  <si>
    <t>Specifications: Diameter 6cm, Necked Dia 1.8cm 
Material: PA 
Color: Black</t>
  </si>
  <si>
    <t>Packing Information (Unit: mm)</t>
  </si>
  <si>
    <t>Length</t>
  </si>
  <si>
    <t>Width</t>
  </si>
  <si>
    <t>Height</t>
  </si>
  <si>
    <t>Volume</t>
  </si>
  <si>
    <r>
      <rPr>
        <sz val="10.5"/>
        <color theme="1"/>
        <rFont val="黑体"/>
        <charset val="134"/>
      </rPr>
      <t>0.177m</t>
    </r>
    <r>
      <rPr>
        <sz val="10.5"/>
        <color theme="1"/>
        <rFont val="宋体"/>
        <charset val="134"/>
      </rPr>
      <t>³</t>
    </r>
  </si>
  <si>
    <t>Net Weight</t>
  </si>
  <si>
    <t>17.1kg</t>
  </si>
  <si>
    <t>Gross Weight
1PCS/1CTN</t>
  </si>
  <si>
    <t>19.5kg</t>
  </si>
  <si>
    <t>40HQ Loading QTY</t>
  </si>
  <si>
    <t>/</t>
  </si>
  <si>
    <t>EY360-2.SW &amp; EY361-2.SW Specification</t>
  </si>
  <si>
    <t>15.6kg</t>
  </si>
  <si>
    <t>18kg</t>
  </si>
  <si>
    <t>EY362-2.SW &amp; EY363-2.SW Specification</t>
  </si>
  <si>
    <t>Function: Height Adjustable Armrest, Height Adjustment Range: 65mm
Material: PU Surface, PA+GF Bracket 
Color: Black, White</t>
  </si>
  <si>
    <t>Function:  3-Position Locking, Mechanism Tilt Angle 20°, Back Tilt 103°
Material: Steel 
Color: Black</t>
  </si>
  <si>
    <t>14.25kg</t>
  </si>
  <si>
    <t>16.65kg</t>
  </si>
  <si>
    <t>EY364-2.SW &amp; EY365-2.SW Specification</t>
  </si>
  <si>
    <t>Function: Armrest without Height Adjustable
Material: PU Surface, PA+GF Bracket 
Color: Black, White</t>
  </si>
  <si>
    <t>Function:  Single-Position Locking, Mechanism Tilt Angle 17°, Back Tilt 105°
Material: Steel 
Color: Black</t>
  </si>
  <si>
    <r>
      <rPr>
        <sz val="10.5"/>
        <color theme="1"/>
        <rFont val="黑体"/>
        <charset val="134"/>
      </rPr>
      <t>0.164m</t>
    </r>
    <r>
      <rPr>
        <sz val="10.5"/>
        <color theme="1"/>
        <rFont val="宋体"/>
        <charset val="134"/>
      </rPr>
      <t>³</t>
    </r>
  </si>
  <si>
    <t>13.1kg</t>
  </si>
  <si>
    <t>15.5kg</t>
  </si>
  <si>
    <t>EY370-2.GW &amp; EY371-2.GW Specification</t>
  </si>
  <si>
    <r>
      <rPr>
        <sz val="10"/>
        <color rgb="FF000000"/>
        <rFont val="Arial"/>
        <charset val="134"/>
      </rPr>
      <t>Specifications: Sled Base
Material: Steel
Surface Finish</t>
    </r>
    <r>
      <rPr>
        <sz val="10"/>
        <color rgb="FF000000"/>
        <rFont val="黑体"/>
        <charset val="134"/>
      </rPr>
      <t>：</t>
    </r>
    <r>
      <rPr>
        <sz val="10"/>
        <color rgb="FF000000"/>
        <rFont val="Arial"/>
        <charset val="134"/>
      </rPr>
      <t>Powder Coating Finish/Chrome</t>
    </r>
  </si>
  <si>
    <r>
      <rPr>
        <sz val="10.5"/>
        <color theme="1"/>
        <rFont val="黑体"/>
        <charset val="134"/>
      </rPr>
      <t>0.201m</t>
    </r>
    <r>
      <rPr>
        <sz val="10.5"/>
        <color theme="1"/>
        <rFont val="宋体"/>
        <charset val="134"/>
      </rPr>
      <t>³</t>
    </r>
  </si>
  <si>
    <t>11.9kg</t>
  </si>
  <si>
    <t>Gross Weight
2PCS/1CTN</t>
  </si>
  <si>
    <t>26.7kg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</si>
</sst>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10"/>
      <color theme="1"/>
      <name val="Arial"/>
      <charset val="134"/>
    </font>
    <font>
      <sz val="10"/>
      <color rgb="FF000000"/>
      <name val="黑体"/>
      <charset val="134"/>
    </font>
    <font>
      <sz val="10"/>
      <color rgb="FF000000"/>
      <name val="Arial"/>
      <charset val="134"/>
    </font>
    <font>
      <sz val="10.5"/>
      <color theme="1"/>
      <name val="黑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7" borderId="12" applyNumberFormat="0" applyAlignment="0" applyProtection="0">
      <alignment vertical="center"/>
    </xf>
    <xf numFmtId="0" fontId="18" fillId="7" borderId="11" applyNumberFormat="0" applyAlignment="0" applyProtection="0">
      <alignment vertical="center"/>
    </xf>
    <xf numFmtId="0" fontId="19" fillId="8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5" Type="http://schemas.openxmlformats.org/officeDocument/2006/relationships/image" Target="media/image10.png"/><Relationship Id="rId4" Type="http://schemas.openxmlformats.org/officeDocument/2006/relationships/image" Target="media/image9.png"/><Relationship Id="rId3" Type="http://schemas.openxmlformats.org/officeDocument/2006/relationships/image" Target="media/image8.png"/><Relationship Id="rId2" Type="http://schemas.openxmlformats.org/officeDocument/2006/relationships/image" Target="media/image7.png"/><Relationship Id="rId1" Type="http://schemas.openxmlformats.org/officeDocument/2006/relationships/image" Target="media/image6.png"/></Relationships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www.wps.cn/officeDocument/2020/cellImage" Target="cellimag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15875</xdr:colOff>
      <xdr:row>11</xdr:row>
      <xdr:rowOff>74295</xdr:rowOff>
    </xdr:from>
    <xdr:to>
      <xdr:col>6</xdr:col>
      <xdr:colOff>28575</xdr:colOff>
      <xdr:row>42</xdr:row>
      <xdr:rowOff>62230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5875" y="9891395"/>
          <a:ext cx="9373870" cy="66020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27305</xdr:colOff>
      <xdr:row>12</xdr:row>
      <xdr:rowOff>60325</xdr:rowOff>
    </xdr:from>
    <xdr:to>
      <xdr:col>6</xdr:col>
      <xdr:colOff>17780</xdr:colOff>
      <xdr:row>43</xdr:row>
      <xdr:rowOff>49530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7305" y="9531985"/>
          <a:ext cx="9351645" cy="660336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8890</xdr:colOff>
      <xdr:row>11</xdr:row>
      <xdr:rowOff>114300</xdr:rowOff>
    </xdr:from>
    <xdr:to>
      <xdr:col>6</xdr:col>
      <xdr:colOff>10795</xdr:colOff>
      <xdr:row>43</xdr:row>
      <xdr:rowOff>17780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890" y="9372600"/>
          <a:ext cx="9363075" cy="67310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635</xdr:colOff>
      <xdr:row>11</xdr:row>
      <xdr:rowOff>116840</xdr:rowOff>
    </xdr:from>
    <xdr:to>
      <xdr:col>6</xdr:col>
      <xdr:colOff>29845</xdr:colOff>
      <xdr:row>42</xdr:row>
      <xdr:rowOff>182880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35" y="9375140"/>
          <a:ext cx="9390380" cy="66802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1270</xdr:colOff>
      <xdr:row>11</xdr:row>
      <xdr:rowOff>113665</xdr:rowOff>
    </xdr:from>
    <xdr:to>
      <xdr:col>6</xdr:col>
      <xdr:colOff>19685</xdr:colOff>
      <xdr:row>43</xdr:row>
      <xdr:rowOff>24130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" y="9371965"/>
          <a:ext cx="9379585" cy="67379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view="pageBreakPreview" zoomScale="110" zoomScaleNormal="100" workbookViewId="0">
      <selection activeCell="H1" sqref="H1"/>
    </sheetView>
  </sheetViews>
  <sheetFormatPr defaultColWidth="8.88461538461539" defaultRowHeight="16.8" outlineLevelCol="6"/>
  <cols>
    <col min="1" max="6" width="23.625" customWidth="1"/>
    <col min="7" max="7" width="25.875" customWidth="1"/>
  </cols>
  <sheetData>
    <row r="1" ht="280" customHeight="1" spans="1:7">
      <c r="A1" s="1" t="str">
        <f>_xlfn.DISPIMG("ID_32207217DBEE4426A0ED0FA60911855C",1)</f>
        <v>=DISPIMG("ID_32207217DBEE4426A0ED0FA60911855C",1)</v>
      </c>
      <c r="B1" s="2"/>
      <c r="C1" s="2"/>
      <c r="D1" s="2"/>
      <c r="E1" s="2"/>
      <c r="F1" s="3"/>
    </row>
    <row r="2" ht="30" customHeight="1" spans="1:7">
      <c r="A2" s="29" t="s">
        <v>0</v>
      </c>
      <c r="B2" s="30"/>
      <c r="C2" s="30"/>
      <c r="D2" s="30"/>
      <c r="E2" s="30"/>
      <c r="F2" s="31"/>
    </row>
    <row r="3" ht="75" customHeight="1" spans="1:7">
      <c r="A3" s="7" t="s">
        <v>1</v>
      </c>
      <c r="B3" s="10" t="s">
        <v>2</v>
      </c>
      <c r="C3" s="11"/>
      <c r="D3" s="9" t="s">
        <v>3</v>
      </c>
      <c r="E3" s="10" t="s">
        <v>4</v>
      </c>
      <c r="F3" s="11"/>
    </row>
    <row r="4" ht="79" customHeight="1" spans="1:7">
      <c r="A4" s="7" t="s">
        <v>5</v>
      </c>
      <c r="B4" s="10" t="s">
        <v>6</v>
      </c>
      <c r="C4" s="11"/>
      <c r="D4" s="9" t="s">
        <v>7</v>
      </c>
      <c r="E4" s="10" t="s">
        <v>8</v>
      </c>
      <c r="F4" s="11"/>
    </row>
    <row r="5" ht="55" customHeight="1" spans="1:7">
      <c r="A5" s="7" t="s">
        <v>9</v>
      </c>
      <c r="B5" s="12" t="s">
        <v>10</v>
      </c>
      <c r="C5" s="13"/>
      <c r="D5" s="9" t="s">
        <v>11</v>
      </c>
      <c r="E5" s="10" t="s">
        <v>12</v>
      </c>
      <c r="F5" s="11"/>
    </row>
    <row r="6" ht="55" customHeight="1" spans="1:7">
      <c r="A6" s="7" t="s">
        <v>13</v>
      </c>
      <c r="B6" s="10" t="s">
        <v>14</v>
      </c>
      <c r="C6" s="11"/>
      <c r="D6" s="9" t="s">
        <v>15</v>
      </c>
      <c r="E6" s="10" t="s">
        <v>16</v>
      </c>
      <c r="F6" s="11"/>
    </row>
    <row r="7" ht="55" customHeight="1" spans="1:7">
      <c r="A7" s="7" t="s">
        <v>17</v>
      </c>
      <c r="B7" s="10" t="s">
        <v>18</v>
      </c>
      <c r="C7" s="10"/>
      <c r="D7" s="9" t="s">
        <v>19</v>
      </c>
      <c r="E7" s="10" t="s">
        <v>20</v>
      </c>
      <c r="F7" s="10"/>
    </row>
    <row r="8" customFormat="1" ht="39" customHeight="1" spans="1:7">
      <c r="A8" s="14" t="s">
        <v>21</v>
      </c>
      <c r="B8" s="15"/>
      <c r="C8" s="15"/>
      <c r="D8" s="15"/>
      <c r="E8" s="15"/>
      <c r="F8" s="16"/>
    </row>
    <row r="9" ht="35" customHeight="1" spans="1:7">
      <c r="A9" s="7" t="s">
        <v>22</v>
      </c>
      <c r="B9" s="20">
        <v>750</v>
      </c>
      <c r="C9" s="7" t="s">
        <v>23</v>
      </c>
      <c r="D9" s="18">
        <v>355</v>
      </c>
      <c r="E9" s="7" t="s">
        <v>24</v>
      </c>
      <c r="F9" s="18">
        <v>665</v>
      </c>
    </row>
    <row r="10" ht="35" customHeight="1" spans="1:7">
      <c r="A10" s="19" t="s">
        <v>25</v>
      </c>
      <c r="B10" s="20" t="s">
        <v>26</v>
      </c>
      <c r="C10" s="19" t="s">
        <v>27</v>
      </c>
      <c r="D10" s="20" t="s">
        <v>28</v>
      </c>
      <c r="E10" s="19" t="s">
        <v>29</v>
      </c>
      <c r="F10" s="20" t="s">
        <v>30</v>
      </c>
      <c r="G10" s="26"/>
    </row>
    <row r="11" ht="35" customHeight="1" spans="1:7">
      <c r="A11" s="7" t="s">
        <v>31</v>
      </c>
      <c r="B11" s="18">
        <v>415</v>
      </c>
      <c r="C11" s="21" t="s">
        <v>32</v>
      </c>
      <c r="D11" s="22"/>
      <c r="E11" s="22"/>
      <c r="F11" s="23"/>
    </row>
  </sheetData>
  <mergeCells count="14">
    <mergeCell ref="A1:F1"/>
    <mergeCell ref="A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A8:F8"/>
    <mergeCell ref="C11:F11"/>
  </mergeCells>
  <pageMargins left="0.393055555555556" right="0.393055555555556" top="0.196527777777778" bottom="0.196527777777778" header="0.5" footer="0.5"/>
  <pageSetup paperSize="9" scale="68" orientation="portrait" horizontalDpi="600"/>
  <headerFooter/>
  <rowBreaks count="1" manualBreakCount="1">
    <brk id="11" max="16383" man="1"/>
  </rowBreaks>
  <colBreaks count="1" manualBreakCount="1">
    <brk id="6" max="1048575" man="1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view="pageBreakPreview" zoomScale="115" zoomScaleNormal="100" workbookViewId="0">
      <selection activeCell="G2" sqref="G2"/>
    </sheetView>
  </sheetViews>
  <sheetFormatPr defaultColWidth="8.88461538461539" defaultRowHeight="16.8" outlineLevelCol="6"/>
  <cols>
    <col min="1" max="6" width="23.625" customWidth="1"/>
    <col min="7" max="7" width="26.8461538461538" customWidth="1"/>
  </cols>
  <sheetData>
    <row r="1" ht="280" customHeight="1" spans="1:7">
      <c r="A1" s="1" t="str">
        <f>_xlfn.DISPIMG("ID_0BF28EEFB173469683DE56891156A258",1)</f>
        <v>=DISPIMG("ID_0BF28EEFB173469683DE56891156A258",1)</v>
      </c>
      <c r="B1" s="2"/>
      <c r="C1" s="2"/>
      <c r="D1" s="2"/>
      <c r="E1" s="2"/>
      <c r="F1" s="3"/>
    </row>
    <row r="2" ht="30" customHeight="1" spans="1:7">
      <c r="A2" s="4" t="s">
        <v>33</v>
      </c>
      <c r="B2" s="24"/>
      <c r="C2" s="24"/>
      <c r="D2" s="24"/>
      <c r="E2" s="24"/>
      <c r="F2" s="25"/>
    </row>
    <row r="3" ht="55" customHeight="1" spans="1:7">
      <c r="A3" s="7" t="s">
        <v>1</v>
      </c>
      <c r="B3" s="8" t="s">
        <v>32</v>
      </c>
      <c r="C3" s="8"/>
      <c r="D3" s="9" t="s">
        <v>3</v>
      </c>
      <c r="E3" s="10" t="s">
        <v>4</v>
      </c>
      <c r="F3" s="11"/>
    </row>
    <row r="4" ht="55" customHeight="1" spans="1:7">
      <c r="A4" s="7" t="s">
        <v>5</v>
      </c>
      <c r="B4" s="10" t="s">
        <v>6</v>
      </c>
      <c r="C4" s="11"/>
      <c r="D4" s="9" t="s">
        <v>7</v>
      </c>
      <c r="E4" s="10" t="s">
        <v>8</v>
      </c>
      <c r="F4" s="11"/>
    </row>
    <row r="5" ht="55" customHeight="1" spans="1:7">
      <c r="A5" s="7" t="s">
        <v>9</v>
      </c>
      <c r="B5" s="12" t="s">
        <v>10</v>
      </c>
      <c r="C5" s="13"/>
      <c r="D5" s="9" t="s">
        <v>11</v>
      </c>
      <c r="E5" s="10" t="s">
        <v>12</v>
      </c>
      <c r="F5" s="11"/>
    </row>
    <row r="6" ht="55" customHeight="1" spans="1:7">
      <c r="A6" s="7" t="s">
        <v>13</v>
      </c>
      <c r="B6" s="10" t="s">
        <v>14</v>
      </c>
      <c r="C6" s="11"/>
      <c r="D6" s="9" t="s">
        <v>15</v>
      </c>
      <c r="E6" s="10" t="s">
        <v>16</v>
      </c>
      <c r="F6" s="11"/>
    </row>
    <row r="7" ht="55" customHeight="1" spans="1:7">
      <c r="A7" s="7" t="s">
        <v>17</v>
      </c>
      <c r="B7" s="10" t="s">
        <v>18</v>
      </c>
      <c r="C7" s="10"/>
      <c r="D7" s="9" t="s">
        <v>19</v>
      </c>
      <c r="E7" s="10" t="s">
        <v>20</v>
      </c>
      <c r="F7" s="10"/>
    </row>
    <row r="8" customFormat="1" ht="39" customHeight="1" spans="1:7">
      <c r="A8" s="14" t="s">
        <v>21</v>
      </c>
      <c r="B8" s="15"/>
      <c r="C8" s="15"/>
      <c r="D8" s="15"/>
      <c r="E8" s="15"/>
      <c r="F8" s="16"/>
    </row>
    <row r="9" ht="35" customHeight="1" spans="1:7">
      <c r="A9" s="7" t="s">
        <v>22</v>
      </c>
      <c r="B9" s="20">
        <v>750</v>
      </c>
      <c r="C9" s="7" t="s">
        <v>23</v>
      </c>
      <c r="D9" s="18">
        <v>355</v>
      </c>
      <c r="E9" s="7" t="s">
        <v>24</v>
      </c>
      <c r="F9" s="18">
        <v>665</v>
      </c>
    </row>
    <row r="10" ht="35" customHeight="1" spans="1:7">
      <c r="A10" s="19" t="s">
        <v>25</v>
      </c>
      <c r="B10" s="20" t="s">
        <v>26</v>
      </c>
      <c r="C10" s="19" t="s">
        <v>27</v>
      </c>
      <c r="D10" s="20" t="s">
        <v>34</v>
      </c>
      <c r="E10" s="19" t="s">
        <v>29</v>
      </c>
      <c r="F10" s="20" t="s">
        <v>35</v>
      </c>
      <c r="G10" s="26"/>
    </row>
    <row r="11" ht="35" customHeight="1" spans="1:7">
      <c r="A11" s="7" t="s">
        <v>31</v>
      </c>
      <c r="B11" s="18">
        <v>415</v>
      </c>
      <c r="C11" s="21" t="s">
        <v>32</v>
      </c>
      <c r="D11" s="22"/>
      <c r="E11" s="22"/>
      <c r="F11" s="23"/>
    </row>
  </sheetData>
  <mergeCells count="14">
    <mergeCell ref="A1:F1"/>
    <mergeCell ref="A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A8:F8"/>
    <mergeCell ref="C11:F11"/>
  </mergeCells>
  <pageMargins left="0.393055555555556" right="0.393055555555556" top="0.196527777777778" bottom="0.196527777777778" header="0.5" footer="0.5"/>
  <pageSetup paperSize="9" scale="68" orientation="portrait" horizontalDpi="600"/>
  <headerFooter/>
  <rowBreaks count="1" manualBreakCount="1">
    <brk id="11" max="16383" man="1"/>
  </rowBreaks>
  <colBreaks count="1" manualBreakCount="1">
    <brk id="6" max="1048575" man="1"/>
  </col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view="pageBreakPreview" zoomScaleNormal="100" workbookViewId="0">
      <selection activeCell="E4" sqref="E4:F4"/>
    </sheetView>
  </sheetViews>
  <sheetFormatPr defaultColWidth="8.88461538461539" defaultRowHeight="16.8" outlineLevelCol="6"/>
  <cols>
    <col min="1" max="6" width="23.625" customWidth="1"/>
    <col min="7" max="7" width="27.625" customWidth="1"/>
  </cols>
  <sheetData>
    <row r="1" ht="280" customHeight="1" spans="1:7">
      <c r="A1" s="1" t="str">
        <f>_xlfn.DISPIMG("ID_001B404B53A140CBBCFF5CEAA7D3F24A",1)</f>
        <v>=DISPIMG("ID_001B404B53A140CBBCFF5CEAA7D3F24A",1)</v>
      </c>
      <c r="B1" s="2"/>
      <c r="C1" s="2"/>
      <c r="D1" s="2"/>
      <c r="E1" s="2"/>
      <c r="F1" s="3"/>
    </row>
    <row r="2" ht="30" customHeight="1" spans="1:7">
      <c r="A2" s="4" t="s">
        <v>36</v>
      </c>
      <c r="B2" s="27"/>
      <c r="C2" s="27"/>
      <c r="D2" s="27"/>
      <c r="E2" s="27"/>
      <c r="F2" s="28"/>
    </row>
    <row r="3" ht="55" customHeight="1" spans="1:7">
      <c r="A3" s="7" t="s">
        <v>1</v>
      </c>
      <c r="B3" s="8" t="s">
        <v>32</v>
      </c>
      <c r="C3" s="8"/>
      <c r="D3" s="9" t="s">
        <v>3</v>
      </c>
      <c r="E3" s="10" t="s">
        <v>4</v>
      </c>
      <c r="F3" s="11"/>
    </row>
    <row r="4" ht="55" customHeight="1" spans="1:7">
      <c r="A4" s="7" t="s">
        <v>5</v>
      </c>
      <c r="B4" s="10" t="s">
        <v>6</v>
      </c>
      <c r="C4" s="11"/>
      <c r="D4" s="9" t="s">
        <v>7</v>
      </c>
      <c r="E4" s="10" t="s">
        <v>37</v>
      </c>
      <c r="F4" s="11"/>
    </row>
    <row r="5" ht="55" customHeight="1" spans="1:7">
      <c r="A5" s="7" t="s">
        <v>9</v>
      </c>
      <c r="B5" s="12" t="s">
        <v>10</v>
      </c>
      <c r="C5" s="13"/>
      <c r="D5" s="9" t="s">
        <v>11</v>
      </c>
      <c r="E5" s="10" t="s">
        <v>12</v>
      </c>
      <c r="F5" s="11"/>
    </row>
    <row r="6" ht="55" customHeight="1" spans="1:7">
      <c r="A6" s="7" t="s">
        <v>13</v>
      </c>
      <c r="B6" s="10" t="s">
        <v>38</v>
      </c>
      <c r="C6" s="11"/>
      <c r="D6" s="9" t="s">
        <v>15</v>
      </c>
      <c r="E6" s="10" t="s">
        <v>16</v>
      </c>
      <c r="F6" s="11"/>
    </row>
    <row r="7" ht="55" customHeight="1" spans="1:7">
      <c r="A7" s="7" t="s">
        <v>17</v>
      </c>
      <c r="B7" s="10" t="s">
        <v>18</v>
      </c>
      <c r="C7" s="10"/>
      <c r="D7" s="9" t="s">
        <v>19</v>
      </c>
      <c r="E7" s="10" t="s">
        <v>20</v>
      </c>
      <c r="F7" s="10"/>
    </row>
    <row r="8" customFormat="1" ht="39" customHeight="1" spans="1:7">
      <c r="A8" s="14" t="s">
        <v>21</v>
      </c>
      <c r="B8" s="15"/>
      <c r="C8" s="15"/>
      <c r="D8" s="15"/>
      <c r="E8" s="15"/>
      <c r="F8" s="16"/>
    </row>
    <row r="9" ht="35" customHeight="1" spans="1:7">
      <c r="A9" s="7" t="s">
        <v>22</v>
      </c>
      <c r="B9" s="20">
        <v>750</v>
      </c>
      <c r="C9" s="7" t="s">
        <v>23</v>
      </c>
      <c r="D9" s="18">
        <v>355</v>
      </c>
      <c r="E9" s="7" t="s">
        <v>24</v>
      </c>
      <c r="F9" s="18">
        <v>665</v>
      </c>
    </row>
    <row r="10" ht="35" customHeight="1" spans="1:7">
      <c r="A10" s="19" t="s">
        <v>25</v>
      </c>
      <c r="B10" s="20" t="s">
        <v>26</v>
      </c>
      <c r="C10" s="19" t="s">
        <v>27</v>
      </c>
      <c r="D10" s="20" t="s">
        <v>39</v>
      </c>
      <c r="E10" s="19" t="s">
        <v>29</v>
      </c>
      <c r="F10" s="20" t="s">
        <v>40</v>
      </c>
      <c r="G10" s="26"/>
    </row>
    <row r="11" ht="35" customHeight="1" spans="1:7">
      <c r="A11" s="7" t="s">
        <v>31</v>
      </c>
      <c r="B11" s="18">
        <v>415</v>
      </c>
      <c r="C11" s="21" t="s">
        <v>32</v>
      </c>
      <c r="D11" s="22"/>
      <c r="E11" s="22"/>
      <c r="F11" s="23"/>
    </row>
  </sheetData>
  <mergeCells count="14">
    <mergeCell ref="A1:F1"/>
    <mergeCell ref="A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A8:F8"/>
    <mergeCell ref="C11:F11"/>
  </mergeCells>
  <pageMargins left="0.393055555555556" right="0.393055555555556" top="0.196527777777778" bottom="0.196527777777778" header="0.5" footer="0.5"/>
  <pageSetup paperSize="9" scale="68" orientation="portrait" horizontalDpi="600"/>
  <headerFooter/>
  <rowBreaks count="1" manualBreakCount="1">
    <brk id="11" max="16383" man="1"/>
  </rowBreaks>
  <colBreaks count="1" manualBreakCount="1">
    <brk id="6" max="1048575" man="1"/>
  </col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view="pageBreakPreview" zoomScale="130" zoomScaleNormal="100" workbookViewId="0">
      <selection activeCell="G1" sqref="G1"/>
    </sheetView>
  </sheetViews>
  <sheetFormatPr defaultColWidth="8.88461538461539" defaultRowHeight="16.8" outlineLevelCol="6"/>
  <cols>
    <col min="1" max="6" width="23.625" customWidth="1"/>
  </cols>
  <sheetData>
    <row r="1" ht="280" customHeight="1" spans="1:7">
      <c r="A1" s="1" t="str">
        <f>_xlfn.DISPIMG("ID_938AFEA1C92E4C4C852CBD621D39C223",1)</f>
        <v>=DISPIMG("ID_938AFEA1C92E4C4C852CBD621D39C223",1)</v>
      </c>
      <c r="B1" s="2"/>
      <c r="C1" s="2"/>
      <c r="D1" s="2"/>
      <c r="E1" s="2"/>
      <c r="F1" s="3"/>
    </row>
    <row r="2" ht="30" customHeight="1" spans="1:7">
      <c r="A2" s="4" t="s">
        <v>41</v>
      </c>
      <c r="B2" s="24"/>
      <c r="C2" s="24"/>
      <c r="D2" s="24"/>
      <c r="E2" s="24"/>
      <c r="F2" s="25"/>
    </row>
    <row r="3" ht="55" customHeight="1" spans="1:7">
      <c r="A3" s="7" t="s">
        <v>1</v>
      </c>
      <c r="B3" s="8" t="s">
        <v>32</v>
      </c>
      <c r="C3" s="8"/>
      <c r="D3" s="9" t="s">
        <v>3</v>
      </c>
      <c r="E3" s="10" t="s">
        <v>4</v>
      </c>
      <c r="F3" s="11"/>
    </row>
    <row r="4" ht="55" customHeight="1" spans="1:7">
      <c r="A4" s="7" t="s">
        <v>5</v>
      </c>
      <c r="B4" s="10" t="s">
        <v>6</v>
      </c>
      <c r="C4" s="11"/>
      <c r="D4" s="9" t="s">
        <v>7</v>
      </c>
      <c r="E4" s="10" t="s">
        <v>42</v>
      </c>
      <c r="F4" s="11"/>
    </row>
    <row r="5" ht="55" customHeight="1" spans="1:7">
      <c r="A5" s="7" t="s">
        <v>9</v>
      </c>
      <c r="B5" s="12" t="s">
        <v>10</v>
      </c>
      <c r="C5" s="13"/>
      <c r="D5" s="9" t="s">
        <v>11</v>
      </c>
      <c r="E5" s="10" t="s">
        <v>12</v>
      </c>
      <c r="F5" s="11"/>
    </row>
    <row r="6" ht="55" customHeight="1" spans="1:7">
      <c r="A6" s="7" t="s">
        <v>13</v>
      </c>
      <c r="B6" s="10" t="s">
        <v>43</v>
      </c>
      <c r="C6" s="11"/>
      <c r="D6" s="9" t="s">
        <v>15</v>
      </c>
      <c r="E6" s="10" t="s">
        <v>16</v>
      </c>
      <c r="F6" s="11"/>
    </row>
    <row r="7" ht="55" customHeight="1" spans="1:7">
      <c r="A7" s="7" t="s">
        <v>17</v>
      </c>
      <c r="B7" s="10" t="s">
        <v>18</v>
      </c>
      <c r="C7" s="10"/>
      <c r="D7" s="9" t="s">
        <v>19</v>
      </c>
      <c r="E7" s="10" t="s">
        <v>20</v>
      </c>
      <c r="F7" s="10"/>
    </row>
    <row r="8" customFormat="1" ht="39" customHeight="1" spans="1:7">
      <c r="A8" s="14" t="s">
        <v>21</v>
      </c>
      <c r="B8" s="15"/>
      <c r="C8" s="15"/>
      <c r="D8" s="15"/>
      <c r="E8" s="15"/>
      <c r="F8" s="16"/>
    </row>
    <row r="9" ht="35" customHeight="1" spans="1:7">
      <c r="A9" s="7" t="s">
        <v>22</v>
      </c>
      <c r="B9" s="17">
        <v>750</v>
      </c>
      <c r="C9" s="7" t="s">
        <v>23</v>
      </c>
      <c r="D9" s="18">
        <v>355</v>
      </c>
      <c r="E9" s="7" t="s">
        <v>24</v>
      </c>
      <c r="F9" s="18">
        <v>615</v>
      </c>
    </row>
    <row r="10" ht="35" customHeight="1" spans="1:7">
      <c r="A10" s="19" t="s">
        <v>25</v>
      </c>
      <c r="B10" s="20" t="s">
        <v>44</v>
      </c>
      <c r="C10" s="19" t="s">
        <v>27</v>
      </c>
      <c r="D10" s="20" t="s">
        <v>45</v>
      </c>
      <c r="E10" s="19" t="s">
        <v>29</v>
      </c>
      <c r="F10" s="20" t="s">
        <v>46</v>
      </c>
      <c r="G10" s="26"/>
    </row>
    <row r="11" ht="35" customHeight="1" spans="1:7">
      <c r="A11" s="7" t="s">
        <v>31</v>
      </c>
      <c r="B11" s="18">
        <v>444</v>
      </c>
      <c r="C11" s="21" t="s">
        <v>32</v>
      </c>
      <c r="D11" s="22"/>
      <c r="E11" s="22"/>
      <c r="F11" s="23"/>
    </row>
  </sheetData>
  <mergeCells count="14">
    <mergeCell ref="A1:F1"/>
    <mergeCell ref="A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A8:F8"/>
    <mergeCell ref="C11:F11"/>
  </mergeCells>
  <pageMargins left="0.393055555555556" right="0.393055555555556" top="0.196527777777778" bottom="0.196527777777778" header="0.5" footer="0.5"/>
  <pageSetup paperSize="9" scale="68" orientation="portrait" horizontalDpi="600"/>
  <headerFooter/>
  <rowBreaks count="1" manualBreakCount="1">
    <brk id="11" max="16383" man="1"/>
  </rowBreaks>
  <colBreaks count="1" manualBreakCount="1">
    <brk id="6" max="1048575" man="1"/>
  </col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view="pageBreakPreview" zoomScaleNormal="100" topLeftCell="A5" workbookViewId="0">
      <selection activeCell="A2" sqref="A2:F2"/>
    </sheetView>
  </sheetViews>
  <sheetFormatPr defaultColWidth="8.88461538461539" defaultRowHeight="16.8" outlineLevelCol="5"/>
  <cols>
    <col min="1" max="6" width="23.625" customWidth="1"/>
  </cols>
  <sheetData>
    <row r="1" ht="280" customHeight="1" spans="1:6">
      <c r="A1" s="1" t="str">
        <f>_xlfn.DISPIMG("ID_8A8B193BCBF84B8DAC274D8F5E3799AD",1)</f>
        <v>=DISPIMG("ID_8A8B193BCBF84B8DAC274D8F5E3799AD",1)</v>
      </c>
      <c r="B1" s="2"/>
      <c r="C1" s="2"/>
      <c r="D1" s="2"/>
      <c r="E1" s="2"/>
      <c r="F1" s="3"/>
    </row>
    <row r="2" ht="30" customHeight="1" spans="1:6">
      <c r="A2" s="4" t="s">
        <v>47</v>
      </c>
      <c r="B2" s="5"/>
      <c r="C2" s="5"/>
      <c r="D2" s="5"/>
      <c r="E2" s="5"/>
      <c r="F2" s="6"/>
    </row>
    <row r="3" ht="55" customHeight="1" spans="1:6">
      <c r="A3" s="7" t="s">
        <v>1</v>
      </c>
      <c r="B3" s="8" t="s">
        <v>32</v>
      </c>
      <c r="C3" s="8"/>
      <c r="D3" s="9" t="s">
        <v>3</v>
      </c>
      <c r="E3" s="10" t="s">
        <v>4</v>
      </c>
      <c r="F3" s="11"/>
    </row>
    <row r="4" ht="55" customHeight="1" spans="1:6">
      <c r="A4" s="7" t="s">
        <v>5</v>
      </c>
      <c r="B4" s="8" t="s">
        <v>32</v>
      </c>
      <c r="C4" s="8"/>
      <c r="D4" s="9" t="s">
        <v>7</v>
      </c>
      <c r="E4" s="10" t="s">
        <v>42</v>
      </c>
      <c r="F4" s="11"/>
    </row>
    <row r="5" ht="55" customHeight="1" spans="1:6">
      <c r="A5" s="7" t="s">
        <v>9</v>
      </c>
      <c r="B5" s="12" t="s">
        <v>10</v>
      </c>
      <c r="C5" s="13"/>
      <c r="D5" s="9" t="s">
        <v>11</v>
      </c>
      <c r="E5" s="10" t="s">
        <v>12</v>
      </c>
      <c r="F5" s="11"/>
    </row>
    <row r="6" ht="55" customHeight="1" spans="1:6">
      <c r="A6" s="7" t="s">
        <v>13</v>
      </c>
      <c r="B6" s="8" t="s">
        <v>32</v>
      </c>
      <c r="C6" s="8"/>
      <c r="D6" s="9" t="s">
        <v>15</v>
      </c>
      <c r="E6" s="8" t="s">
        <v>32</v>
      </c>
      <c r="F6" s="8"/>
    </row>
    <row r="7" ht="55" customHeight="1" spans="1:6">
      <c r="A7" s="7" t="s">
        <v>17</v>
      </c>
      <c r="B7" s="10" t="s">
        <v>48</v>
      </c>
      <c r="C7" s="10"/>
      <c r="D7" s="9" t="s">
        <v>19</v>
      </c>
      <c r="E7" s="8" t="s">
        <v>32</v>
      </c>
      <c r="F7" s="8"/>
    </row>
    <row r="8" customFormat="1" ht="39" customHeight="1" spans="1:6">
      <c r="A8" s="14" t="s">
        <v>21</v>
      </c>
      <c r="B8" s="15"/>
      <c r="C8" s="15"/>
      <c r="D8" s="15"/>
      <c r="E8" s="15"/>
      <c r="F8" s="16"/>
    </row>
    <row r="9" ht="35" customHeight="1" spans="1:6">
      <c r="A9" s="7" t="s">
        <v>22</v>
      </c>
      <c r="B9" s="17">
        <v>810</v>
      </c>
      <c r="C9" s="7" t="s">
        <v>23</v>
      </c>
      <c r="D9" s="18">
        <v>540</v>
      </c>
      <c r="E9" s="7" t="s">
        <v>24</v>
      </c>
      <c r="F9" s="18">
        <v>460</v>
      </c>
    </row>
    <row r="10" ht="35" customHeight="1" spans="1:6">
      <c r="A10" s="19" t="s">
        <v>25</v>
      </c>
      <c r="B10" s="20" t="s">
        <v>49</v>
      </c>
      <c r="C10" s="19" t="s">
        <v>27</v>
      </c>
      <c r="D10" s="20" t="s">
        <v>50</v>
      </c>
      <c r="E10" s="19" t="s">
        <v>51</v>
      </c>
      <c r="F10" s="20" t="s">
        <v>52</v>
      </c>
    </row>
    <row r="11" ht="35" customHeight="1" spans="1:6">
      <c r="A11" s="7" t="s">
        <v>31</v>
      </c>
      <c r="B11" s="18">
        <v>720</v>
      </c>
      <c r="C11" s="21" t="s">
        <v>32</v>
      </c>
      <c r="D11" s="22"/>
      <c r="E11" s="22"/>
      <c r="F11" s="23"/>
    </row>
  </sheetData>
  <mergeCells count="14">
    <mergeCell ref="A1:F1"/>
    <mergeCell ref="A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A8:F8"/>
    <mergeCell ref="C11:F11"/>
  </mergeCells>
  <pageMargins left="0.393055555555556" right="0.393055555555556" top="0.196527777777778" bottom="0.196527777777778" header="0.5" footer="0.5"/>
  <pageSetup paperSize="9" scale="68" orientation="portrait" horizontalDpi="600"/>
  <headerFooter/>
  <rowBreaks count="1" manualBreakCount="1">
    <brk id="11" max="16383" man="1"/>
  </rowBreaks>
  <colBreaks count="1" manualBreakCount="1">
    <brk id="6" max="1048575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EY380-2.SW-EY381-2.SW</vt:lpstr>
      <vt:lpstr>EY360-2.SW-EY361-2.SW</vt:lpstr>
      <vt:lpstr>EY362-2.SW-EY363-2.SW</vt:lpstr>
      <vt:lpstr>EY364-2.SW-EY365-2.SW</vt:lpstr>
      <vt:lpstr>EY370-2.GW-EY371-2.GW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开心Cathy</cp:lastModifiedBy>
  <dcterms:created xsi:type="dcterms:W3CDTF">2024-12-20T11:39:00Z</dcterms:created>
  <dcterms:modified xsi:type="dcterms:W3CDTF">2026-05-12T16:18:47Z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EDDD9E0DFFA249EC87AE074EB20C8E2A_13</vt:lpwstr>
  </property>
  <property fmtid="{D5CDD505-2E9C-101B-9397-08002B2CF9AE}" pid="3" name="KSOProductBuildVer">
    <vt:lpwstr>2052-12.1.25205.25205</vt:lpwstr>
  </property>
  <property fmtid="{D5CDD505-2E9C-101B-9397-08002B2CF9AE}" pid="4" name="CalculationRule">
    <vt:i4>0</vt:i4>
  </property>
</Properties>
</file>